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<sst xmlns="http://schemas.openxmlformats.org/spreadsheetml/2006/main" count="116" uniqueCount="75">
  <si>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</si>
  <si>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</si>
  <si>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</si>
  <si>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</si>
  <si>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</si>
  <si>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25.2.2023</t>
  </si>
  <si>
    <t>Domácí</t>
  </si>
  <si>
    <t>TJ Start Rychnov n. Kn.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</si>
  <si>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</si>
  <si>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</si>
  <si>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</si>
  <si>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</si>
  <si>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</si>
  <si>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</si>
  <si>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</si>
  <si>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</si>
  <si>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</si>
  <si>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</si>
  <si>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</si>
  <si>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</si>
  <si>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</si>
  <si>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Krsek</t>
  </si>
  <si>
    <t>Bělíček</t>
  </si>
  <si>
    <t>Oldřich</t>
  </si>
  <si>
    <t>Daniel</t>
  </si>
  <si>
    <t>Gálus</t>
  </si>
  <si>
    <t>Bagári</t>
  </si>
  <si>
    <t>Petr</t>
  </si>
  <si>
    <t>Zoltán</t>
  </si>
  <si>
    <t>Kindl</t>
  </si>
  <si>
    <t>Novosad</t>
  </si>
  <si>
    <t>Roman</t>
  </si>
  <si>
    <t>Tomáš</t>
  </si>
  <si>
    <t>Urbánek</t>
  </si>
  <si>
    <t>Ladislav</t>
  </si>
  <si>
    <t>Milan</t>
  </si>
  <si>
    <t>Šípek</t>
  </si>
  <si>
    <t>Hambálek</t>
  </si>
  <si>
    <t>Vojtěch</t>
  </si>
  <si>
    <t>Čihák</t>
  </si>
  <si>
    <t>Vančura</t>
  </si>
  <si>
    <t>Martin</t>
  </si>
  <si>
    <t>Libor</t>
  </si>
  <si>
    <t>Celkový výkon družstva  </t>
  </si>
  <si>
    <t>Vedoucí družstva         Jméno:</t>
  </si>
  <si>
    <t>Martin Čihák</t>
  </si>
  <si>
    <t>Bodový zisk</t>
  </si>
  <si>
    <t>Tomáš Novosad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</si>
  <si>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</si>
  <si>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</si>
  <si>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</si>
  <si>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</si>
  <si>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</si>
  <si>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</si>
  <si>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</si>
  <si>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</si>
  <si>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</si>
  <si>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</si>
  <si>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</si>
  <si>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</si>
  <si>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</si>
  <si>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</si>
  <si>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</si>
  <si>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</si>
  <si>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</si>
  <si>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</si>
  <si>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</si>
  <si>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</si>
  <si>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</si>
  <si>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Buřil Václav</t>
  </si>
  <si>
    <t>Urbánek Ladislav</t>
  </si>
  <si>
    <t>Napomínání hráčů za nesportovní chování či vyloučení ze startu:</t>
  </si>
  <si>
    <t>Různé:</t>
  </si>
  <si>
    <t xml:space="preserve">Datum a podpis rozhodčího:  </t>
  </si>
  <si>
    <t>25.2.2023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</si>
</sst>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0" workbookViewId="0">
      <selection activeCell="A30" sqref="A30:B3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61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45</v>
      </c>
      <c r="P8" s="12">
        <v>1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54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44</v>
      </c>
      <c r="P9" s="18">
        <v>2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53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43</v>
      </c>
      <c r="P10" s="18">
        <v>1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33</v>
      </c>
      <c r="F11" s="23">
        <v>5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31</v>
      </c>
      <c r="P11" s="23">
        <v>3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468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201</v>
      </c>
      <c r="F12" s="28">
        <f>IF(ISNUMBER($G12),SUM(F8:F11),"")</f>
        <v>5</v>
      </c>
      <c r="G12" s="29">
        <f>IF(SUM($G8:$G11)+SUM($Q8:$Q11)&gt;0,SUM(G8:G11),"")</f>
        <v>584</v>
      </c>
      <c r="H12" s="27">
        <f>IF(ISNUMBER($G12),SUM(H8:H11),"")</f>
        <v>4</v>
      </c>
      <c r="I12" s="99"/>
      <c r="K12" s="96">
        <v>19458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163</v>
      </c>
      <c r="P12" s="28">
        <f>IF(ISNUMBER($G12),SUM(P8:P11),"")</f>
        <v>7</v>
      </c>
      <c r="Q12" s="29">
        <f>IF(SUM($G8:$G11)+SUM($Q8:$Q11)&gt;0,SUM(Q8:Q11),"")</f>
        <v>535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43</v>
      </c>
      <c r="F13" s="12">
        <v>2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54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41</v>
      </c>
      <c r="P14" s="18">
        <v>5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53</v>
      </c>
      <c r="F15" s="18">
        <v>3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45</v>
      </c>
      <c r="P15" s="18">
        <v>2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111</v>
      </c>
      <c r="O16" s="23">
        <v>33</v>
      </c>
      <c r="P16" s="23">
        <v>4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19079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193</v>
      </c>
      <c r="F17" s="28">
        <f>IF(ISNUMBER($G17),SUM(F13:F16),"")</f>
        <v>7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19459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163</v>
      </c>
      <c r="P17" s="28">
        <f>IF(ISNUMBER($G17),SUM(P13:P16),"")</f>
        <v>13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35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39</v>
      </c>
      <c r="F19" s="18">
        <v>2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54</v>
      </c>
      <c r="P19" s="18">
        <v>2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39</v>
      </c>
      <c r="F20" s="18">
        <v>5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58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48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43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170</v>
      </c>
      <c r="F22" s="28">
        <f>IF(ISNUMBER($G22),SUM(F18:F21),"")</f>
        <v>8</v>
      </c>
      <c r="G22" s="29">
        <f>IF(SUM($G18:$G21)+SUM($Q18:$Q21)&gt;0,SUM(G18:G21),"")</f>
        <v>541</v>
      </c>
      <c r="H22" s="27">
        <f>IF(ISNUMBER($G22),SUM(H18:H21),"")</f>
        <v>2</v>
      </c>
      <c r="I22" s="99"/>
      <c r="K22" s="96">
        <v>21861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27</v>
      </c>
      <c r="F23" s="12">
        <v>4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109</v>
      </c>
      <c r="O23" s="12">
        <v>44</v>
      </c>
      <c r="P23" s="12">
        <v>2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52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61</v>
      </c>
      <c r="P24" s="18">
        <v>0</v>
      </c>
      <c r="Q24" s="19">
        <f>IF(AND(ISBLANK(N24),ISBLANK(O24)),"",N24+O24)</f>
        <v>165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35</v>
      </c>
      <c r="F25" s="18">
        <v>4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52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36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51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150</v>
      </c>
      <c r="F27" s="28">
        <f>IF(ISNUMBER($G27),SUM(F23:F26),"")</f>
        <v>10</v>
      </c>
      <c r="G27" s="29">
        <f>IF(SUM($G23:$G26)+SUM($Q23:$Q26)&gt;0,SUM(G23:G26),"")</f>
        <v>505</v>
      </c>
      <c r="H27" s="27">
        <f>IF(ISNUMBER($G27),SUM(H23:H26),"")</f>
        <v>0</v>
      </c>
      <c r="I27" s="99"/>
      <c r="K27" s="96">
        <v>17426</v>
      </c>
      <c r="L27" s="97"/>
      <c r="M27" s="26" t="s">
        <v>18</v>
      </c>
      <c r="N27" s="27">
        <f>IF(ISNUMBER($G27),SUM(N23:N26),"")</f>
        <v>403</v>
      </c>
      <c r="O27" s="28">
        <f>IF(ISNUMBER($G27),SUM(O23:O26),"")</f>
        <v>208</v>
      </c>
      <c r="P27" s="28">
        <f>IF(ISNUMBER($G27),SUM(P23:P26),"")</f>
        <v>2</v>
      </c>
      <c r="Q27" s="29">
        <f>IF(SUM($G23:$G26)+SUM($Q23:$Q26)&gt;0,SUM(Q23:Q26),"")</f>
        <v>611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52</v>
      </c>
      <c r="F28" s="12">
        <v>0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54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61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2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45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32</v>
      </c>
      <c r="L30" s="93"/>
      <c r="M30" s="16">
        <v>3</v>
      </c>
      <c r="N30" s="17">
        <v>95</v>
      </c>
      <c r="O30" s="18">
        <v>44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75</v>
      </c>
      <c r="E31" s="23">
        <v>61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3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219</v>
      </c>
      <c r="F32" s="28">
        <f>IF(ISNUMBER($G32),SUM(F28:F31),"")</f>
        <v>1</v>
      </c>
      <c r="G32" s="29">
        <f>IF(SUM($G28:$G31)+SUM($Q28:$Q31)&gt;0,SUM(G28:G31),"")</f>
        <v>591</v>
      </c>
      <c r="H32" s="27">
        <f>IF(ISNUMBER($G32),SUM(H28:H31),"")</f>
        <v>3</v>
      </c>
      <c r="I32" s="99"/>
      <c r="K32" s="96">
        <v>11364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178</v>
      </c>
      <c r="P32" s="28">
        <f>IF(ISNUMBER($G32),SUM(P28:P31),"")</f>
        <v>8</v>
      </c>
      <c r="Q32" s="29">
        <f>IF(SUM($G28:$G31)+SUM($Q28:$Q31)&gt;0,SUM(Q28:Q31),"")</f>
        <v>539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71</v>
      </c>
      <c r="F33" s="12">
        <v>0</v>
      </c>
      <c r="G33" s="13">
        <f>IF(AND(ISBLANK(D33),ISBLANK(E33)),"",D33+E33)</f>
        <v>165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54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110</v>
      </c>
      <c r="O34" s="18">
        <v>40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44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45</v>
      </c>
      <c r="P35" s="18">
        <v>2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51</v>
      </c>
      <c r="F36" s="23">
        <v>1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61</v>
      </c>
      <c r="P36" s="23">
        <v>0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211</v>
      </c>
      <c r="F37" s="28">
        <f>IF(ISNUMBER($G37),SUM(F33:F36),"")</f>
        <v>1</v>
      </c>
      <c r="G37" s="29">
        <f>IF(SUM($G33:$G36)+SUM($Q33:$Q36)&gt;0,SUM(G33:G36),"")</f>
        <v>598</v>
      </c>
      <c r="H37" s="27">
        <f>IF(ISNUMBER($G37),SUM(H33:H36),"")</f>
        <v>3</v>
      </c>
      <c r="I37" s="99"/>
      <c r="K37" s="96">
        <v>8006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200</v>
      </c>
      <c r="P37" s="28">
        <f>IF(ISNUMBER($G37),SUM(P33:P36),"")</f>
        <v>3</v>
      </c>
      <c r="Q37" s="29">
        <f>IF(SUM($G33:$G36)+SUM($Q33:$Q36)&gt;0,SUM(Q33:Q36),"")</f>
        <v>578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2224</v>
      </c>
      <c r="E39" s="34">
        <f>IF(ISNUMBER($G39),SUM(E12,E17,E22,E27,E32,E37),"")</f>
        <v>1144</v>
      </c>
      <c r="F39" s="34">
        <f>IF(ISNUMBER($G39),SUM(F12,F17,F22,F27,F32,F37),"")</f>
        <v>32</v>
      </c>
      <c r="G39" s="35">
        <f>IF(SUM($G$8:$G$37)+SUM($Q$8:$Q$37)&gt;0,SUM(G12,G17,G22,G27,G32,G37),"")</f>
        <v>3368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2286</v>
      </c>
      <c r="O39" s="34">
        <f>IF(ISNUMBER($G39),SUM(O12,O17,O22,O27,O32,O37),"")</f>
        <v>1102</v>
      </c>
      <c r="P39" s="34">
        <f>IF(ISNUMBER($G39),SUM(P12,P17,P22,P27,P32,P37),"")</f>
        <v>37</v>
      </c>
      <c r="Q39" s="35">
        <f>IF(SUM($G$8:$G$37)+SUM($Q$8:$Q$37)&gt;0,SUM(Q12,Q17,Q22,Q27,Q32,Q37),"")</f>
        <v>3388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Start Rychnov n. Kn.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56</v>
      </c>
      <c r="B57" s="72" t="s">
        <v>69</v>
      </c>
      <c r="C57" s="73"/>
      <c r="D57" s="63">
        <v>24220</v>
      </c>
      <c r="E57" s="72" t="s">
        <v>70</v>
      </c>
      <c r="F57" s="75"/>
      <c r="G57" s="75"/>
      <c r="H57" s="73"/>
      <c r="I57" s="63">
        <v>23504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2023-02-25T21:42:03Z</dcterms:modified>
</cp:coreProperties>
</file>